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BS-SCH" sheetId="4" r:id="rId4"/>
    <sheet name="I&amp;E-SCH" sheetId="5" r:id="rId5"/>
    <sheet name="Dep-SCH" sheetId="6" r:id="rId6"/>
  </sheets>
  <calcPr calcId="124519"/>
</workbook>
</file>

<file path=xl/calcChain.xml><?xml version="1.0" encoding="utf-8"?>
<calcChain xmlns="http://schemas.openxmlformats.org/spreadsheetml/2006/main">
  <c r="C36" i="4"/>
  <c r="C39"/>
  <c r="D23"/>
  <c r="D21"/>
  <c r="D22" s="1"/>
  <c r="E23" s="1"/>
  <c r="D11" i="2" s="1"/>
  <c r="D43" i="4"/>
  <c r="E45" s="1"/>
  <c r="I17" i="2" s="1"/>
  <c r="D50" i="4"/>
  <c r="D47"/>
  <c r="D49" s="1"/>
  <c r="E50" s="1"/>
  <c r="I13" i="2" s="1"/>
  <c r="D28" i="4"/>
  <c r="D34"/>
  <c r="D13"/>
  <c r="D8"/>
  <c r="I11" i="2"/>
  <c r="I9"/>
  <c r="I7"/>
  <c r="I5"/>
  <c r="A11" i="3"/>
  <c r="A19" i="2"/>
  <c r="D13" i="3"/>
  <c r="C38" i="4"/>
  <c r="D39" s="1"/>
  <c r="C35"/>
  <c r="D36" s="1"/>
  <c r="C41" i="5"/>
  <c r="C40"/>
  <c r="C39"/>
  <c r="C38"/>
  <c r="C37"/>
  <c r="C36"/>
  <c r="C27"/>
  <c r="D16" i="4"/>
  <c r="D14"/>
  <c r="C15" i="5"/>
  <c r="C14"/>
  <c r="D16" s="1"/>
  <c r="I9" i="3" s="1"/>
  <c r="C9" i="5"/>
  <c r="C10"/>
  <c r="C8"/>
  <c r="I7" i="3"/>
  <c r="I29" i="1"/>
  <c r="J29"/>
  <c r="J33" s="1"/>
  <c r="E33"/>
  <c r="G35" s="1"/>
  <c r="E8"/>
  <c r="H17" i="6"/>
  <c r="G17"/>
  <c r="E17"/>
  <c r="D17"/>
  <c r="C17"/>
  <c r="B17"/>
  <c r="D54" i="5"/>
  <c r="D48"/>
  <c r="D42"/>
  <c r="D9" i="3" s="1"/>
  <c r="D24" i="5"/>
  <c r="D5" i="3" s="1"/>
  <c r="D30" i="4"/>
  <c r="D15"/>
  <c r="F18" i="3"/>
  <c r="F19" i="2"/>
  <c r="E39" i="4" l="1"/>
  <c r="D9" i="2" s="1"/>
  <c r="E31" i="4"/>
  <c r="I15" i="2" s="1"/>
  <c r="I19" s="1"/>
  <c r="E16" i="4"/>
  <c r="D7" i="2" s="1"/>
  <c r="D11" i="5"/>
  <c r="I5" i="3" s="1"/>
  <c r="I18" s="1"/>
  <c r="D11" s="1"/>
  <c r="D32" i="5"/>
  <c r="D7" i="3" s="1"/>
  <c r="A18" l="1"/>
  <c r="D18"/>
  <c r="D9" i="4"/>
  <c r="E9" s="1"/>
  <c r="D5" i="2" s="1"/>
  <c r="D19" s="1"/>
  <c r="D22" s="1"/>
</calcChain>
</file>

<file path=xl/sharedStrings.xml><?xml version="1.0" encoding="utf-8"?>
<sst xmlns="http://schemas.openxmlformats.org/spreadsheetml/2006/main" count="194" uniqueCount="139">
  <si>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</si>
  <si>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</si>
  <si>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</si>
  <si>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</si>
  <si>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</si>
  <si>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</si>
  <si>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</si>
  <si>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FD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</si>
  <si>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</si>
  <si>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</si>
  <si>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</si>
  <si>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</si>
  <si>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</si>
  <si>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</si>
  <si>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</si>
  <si>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</si>
  <si>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I</t>
  </si>
  <si>
    <t xml:space="preserve">Cash at bank </t>
  </si>
  <si>
    <t>Caution Deposits</t>
  </si>
  <si>
    <t>III</t>
  </si>
  <si>
    <t>Fixed Deposit</t>
  </si>
  <si>
    <t>Other Current Liabilities</t>
  </si>
  <si>
    <t>VI</t>
  </si>
  <si>
    <t>Inter Unit Accounts</t>
  </si>
  <si>
    <t>X</t>
  </si>
  <si>
    <t>Income &amp; Expenditure Account for the year ended 31-03-2012</t>
  </si>
  <si>
    <t>Expenditure</t>
  </si>
  <si>
    <t>Income</t>
  </si>
  <si>
    <t>XIII</t>
  </si>
  <si>
    <t>Fees</t>
  </si>
  <si>
    <t>XI</t>
  </si>
  <si>
    <t>Administrative Expenses</t>
  </si>
  <si>
    <t>Bank Interest</t>
  </si>
  <si>
    <t>Other Income</t>
  </si>
  <si>
    <t>XII</t>
  </si>
  <si>
    <t>Other Expenses</t>
  </si>
  <si>
    <t>XV</t>
  </si>
  <si>
    <t>Repairs &amp; Maintenance</t>
  </si>
  <si>
    <t>XVI</t>
  </si>
  <si>
    <t>Student Amenities</t>
  </si>
  <si>
    <t>XVII</t>
  </si>
  <si>
    <t>Depreciation</t>
  </si>
  <si>
    <t>Surplus/ (Deficit)</t>
  </si>
  <si>
    <t>Schedules to Balancesheet</t>
  </si>
  <si>
    <t>SCH NO</t>
  </si>
  <si>
    <t>PARTICULARS</t>
  </si>
  <si>
    <t>AMOUNT</t>
  </si>
  <si>
    <t>General Fund</t>
  </si>
  <si>
    <t>Balance as per last Balancesheet</t>
  </si>
  <si>
    <t>Excess of income over expenditure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</si>
  <si>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</si>
  <si>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</si>
  <si>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</si>
  <si>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Payment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</si>
  <si>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Receipts during the year</t>
    </r>
  </si>
  <si>
    <t>Current Liability</t>
  </si>
  <si>
    <t>Schedules to Income &amp; Expenditure Account</t>
  </si>
  <si>
    <t>Admission Fees</t>
  </si>
  <si>
    <t>Other fees &amp; fine</t>
  </si>
  <si>
    <t>Salaries &amp;Allowances</t>
  </si>
  <si>
    <t>Salaries</t>
  </si>
  <si>
    <t>TA</t>
  </si>
  <si>
    <t>Wages</t>
  </si>
  <si>
    <t>Remuneration</t>
  </si>
  <si>
    <t>Medical Reimbursement</t>
  </si>
  <si>
    <t>Contributory PF</t>
  </si>
  <si>
    <t>Electricity charge</t>
  </si>
  <si>
    <t>Newspaper &amp; periodicals</t>
  </si>
  <si>
    <t>Adv. Charge</t>
  </si>
  <si>
    <t xml:space="preserve">Stationery </t>
  </si>
  <si>
    <t>Office Expenses</t>
  </si>
  <si>
    <t>Maintenance of Vehicle</t>
  </si>
  <si>
    <t>Maintenance of furniture</t>
  </si>
  <si>
    <t xml:space="preserve">Maintenance of Machinery </t>
  </si>
  <si>
    <t>Maintenance of buliding</t>
  </si>
  <si>
    <t>students Amenities</t>
  </si>
  <si>
    <t>Arts &amp; sports</t>
  </si>
  <si>
    <t>Students study material</t>
  </si>
  <si>
    <t>students Stationery</t>
  </si>
  <si>
    <t>Schedule  VIII - Fixed Assets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</si>
  <si>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</si>
  <si>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</si>
  <si>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</si>
  <si>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</si>
  <si>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</si>
  <si>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</si>
  <si>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</si>
  <si>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Land</t>
  </si>
  <si>
    <t>Building</t>
  </si>
  <si>
    <t>Machinery &amp; Equipments</t>
  </si>
  <si>
    <t>Furniture &amp; Fittings</t>
  </si>
  <si>
    <t>Library Books</t>
  </si>
  <si>
    <t>Computer</t>
  </si>
  <si>
    <t>Vehicles</t>
  </si>
  <si>
    <t>Electric Equipments</t>
  </si>
  <si>
    <t>Building Construction</t>
  </si>
  <si>
    <t>Software devepoment</t>
  </si>
  <si>
    <t>Model Engineering College Hostel , Ernakulam</t>
  </si>
  <si>
    <t>Revenue</t>
  </si>
  <si>
    <t>Rent</t>
  </si>
  <si>
    <t>Establishment</t>
  </si>
  <si>
    <t>Fine</t>
  </si>
  <si>
    <t>Admn&amp; re admn</t>
  </si>
  <si>
    <t>Amenities</t>
  </si>
  <si>
    <t>Common fine</t>
  </si>
  <si>
    <t>Bank interest</t>
  </si>
  <si>
    <t>Reverse of bank charges</t>
  </si>
  <si>
    <t>Non-revenue</t>
  </si>
  <si>
    <t>Mess charge collection</t>
  </si>
  <si>
    <t>CD</t>
  </si>
  <si>
    <t>Mess deposits</t>
  </si>
  <si>
    <t>FD transferred</t>
  </si>
  <si>
    <t>Water charges</t>
  </si>
  <si>
    <t>Refund of CD</t>
  </si>
  <si>
    <t>Refund of MD</t>
  </si>
  <si>
    <t>Refund of Amenities</t>
  </si>
  <si>
    <t>Refund of rent</t>
  </si>
  <si>
    <t>Refund of fine</t>
  </si>
  <si>
    <t>Refund of admn. Fee</t>
  </si>
  <si>
    <t>Mess expenditure</t>
  </si>
  <si>
    <t>Maintenance amenity fund</t>
  </si>
  <si>
    <t>Fund transfferd to principal MEC</t>
  </si>
  <si>
    <t>Bank interest reversed to FD</t>
  </si>
  <si>
    <t xml:space="preserve">FD </t>
  </si>
  <si>
    <t>FD vi</t>
  </si>
  <si>
    <t>FD vii</t>
  </si>
  <si>
    <t>FD viii</t>
  </si>
  <si>
    <t>FD ix</t>
  </si>
  <si>
    <t>FD x</t>
  </si>
  <si>
    <t>FD xi</t>
  </si>
  <si>
    <t>General fund</t>
  </si>
  <si>
    <t>Bridge loan to MPT Mala</t>
  </si>
  <si>
    <t>Bridge loan to principal MEC</t>
  </si>
  <si>
    <t>Inter unit Account Head Quarters Account(A)</t>
  </si>
  <si>
    <t>Loan refunded from MEC</t>
  </si>
  <si>
    <t>Current Assets</t>
  </si>
  <si>
    <t>Mess Deposits</t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</si>
  <si>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Bank interest reversed to FD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</si>
  <si>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Mess expenditure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</si>
</sst>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10" xfId="0" applyFont="1" applyBorder="1"/>
    <xf numFmtId="0" fontId="0" fillId="0" borderId="13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43" fontId="0" fillId="0" borderId="12" xfId="1" applyFont="1" applyBorder="1"/>
    <xf numFmtId="43" fontId="0" fillId="0" borderId="10" xfId="1" applyFont="1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43" fontId="0" fillId="0" borderId="15" xfId="1" applyFont="1" applyBorder="1"/>
    <xf numFmtId="0" fontId="5" fillId="0" borderId="14" xfId="0" applyFont="1" applyBorder="1"/>
    <xf numFmtId="43" fontId="0" fillId="0" borderId="15" xfId="1" applyFont="1" applyFill="1" applyBorder="1"/>
    <xf numFmtId="0" fontId="0" fillId="0" borderId="15" xfId="0" applyBorder="1"/>
    <xf numFmtId="43" fontId="0" fillId="0" borderId="6" xfId="1" applyFont="1" applyBorder="1"/>
    <xf numFmtId="0" fontId="0" fillId="0" borderId="14" xfId="0" applyFont="1" applyBorder="1"/>
    <xf numFmtId="0" fontId="0" fillId="0" borderId="14" xfId="0" applyFill="1" applyBorder="1"/>
    <xf numFmtId="43" fontId="0" fillId="0" borderId="11" xfId="1" applyFont="1" applyBorder="1"/>
    <xf numFmtId="0" fontId="4" fillId="0" borderId="12" xfId="0" applyFont="1" applyBorder="1"/>
    <xf numFmtId="0" fontId="0" fillId="0" borderId="11" xfId="0" applyBorder="1"/>
    <xf numFmtId="0" fontId="0" fillId="0" borderId="11" xfId="0" applyBorder="1" applyAlignment="1">
      <alignment wrapText="1"/>
    </xf>
    <xf numFmtId="43" fontId="0" fillId="0" borderId="8" xfId="1" applyFont="1" applyBorder="1"/>
    <xf numFmtId="0" fontId="0" fillId="0" borderId="13" xfId="0" applyFill="1" applyBorder="1" applyAlignment="1"/>
    <xf numFmtId="0" fontId="0" fillId="0" borderId="0" xfId="0" applyFill="1"/>
    <xf numFmtId="43" fontId="0" fillId="0" borderId="0" xfId="0" applyNumberFormat="1"/>
    <xf numFmtId="43" fontId="2" fillId="0" borderId="10" xfId="1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7" xfId="1" applyFont="1" applyBorder="1"/>
    <xf numFmtId="43" fontId="2" fillId="0" borderId="12" xfId="1" applyFont="1" applyBorder="1"/>
    <xf numFmtId="43" fontId="2" fillId="0" borderId="6" xfId="1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15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43" fontId="0" fillId="0" borderId="12" xfId="1" applyFont="1" applyFill="1" applyBorder="1" applyAlignment="1">
      <alignment horizontal="center"/>
    </xf>
    <xf numFmtId="0" fontId="4" fillId="0" borderId="13" xfId="0" applyFont="1" applyFill="1" applyBorder="1" applyAlignment="1"/>
    <xf numFmtId="43" fontId="0" fillId="0" borderId="12" xfId="1" applyFont="1" applyFill="1" applyBorder="1"/>
    <xf numFmtId="43" fontId="0" fillId="0" borderId="12" xfId="1" applyFont="1" applyFill="1" applyBorder="1" applyAlignment="1"/>
    <xf numFmtId="43" fontId="0" fillId="0" borderId="0" xfId="1" applyFont="1" applyFill="1"/>
    <xf numFmtId="0" fontId="0" fillId="0" borderId="13" xfId="0" applyFont="1" applyFill="1" applyBorder="1" applyAlignment="1"/>
    <xf numFmtId="0" fontId="4" fillId="0" borderId="0" xfId="0" applyFont="1" applyFill="1" applyBorder="1" applyAlignment="1"/>
    <xf numFmtId="43" fontId="1" fillId="0" borderId="12" xfId="1" applyFont="1" applyFill="1" applyBorder="1" applyAlignment="1"/>
    <xf numFmtId="43" fontId="0" fillId="0" borderId="15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6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6" xfId="1" applyFont="1" applyFill="1" applyBorder="1"/>
    <xf numFmtId="43" fontId="0" fillId="0" borderId="0" xfId="0" applyNumberFormat="1" applyFill="1"/>
    <xf numFmtId="0" fontId="4" fillId="0" borderId="13" xfId="0" applyFont="1" applyBorder="1"/>
    <xf numFmtId="0" fontId="0" fillId="0" borderId="9" xfId="0" applyBorder="1"/>
    <xf numFmtId="43" fontId="0" fillId="0" borderId="13" xfId="1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opLeftCell="A4" workbookViewId="0">
      <selection activeCell="D17" sqref="D17"/>
    </sheetView>
  </sheetViews>
  <sheetFormatPr defaultRowHeight="15"/>
  <cols>
    <col min="4" max="5" width="14.28515625" bestFit="1" customWidth="1"/>
    <col min="7" max="7" width="14" bestFit="1" customWidth="1"/>
    <col min="8" max="9" width="13.28515625" bestFit="1" customWidth="1"/>
    <col min="10" max="10" width="14.28515625" bestFit="1" customWidth="1"/>
  </cols>
  <sheetData>
    <row r="1" spans="1:10">
      <c r="A1" s="99" t="s">
        <v>97</v>
      </c>
      <c r="B1" s="100"/>
      <c r="C1" s="100"/>
      <c r="D1" s="100"/>
      <c r="E1" s="100"/>
      <c r="F1" s="100"/>
      <c r="G1" s="100"/>
      <c r="H1" s="100"/>
      <c r="I1" s="100"/>
      <c r="J1" s="101"/>
    </row>
    <row r="2" spans="1:10">
      <c r="A2" s="102"/>
      <c r="B2" s="103"/>
      <c r="C2" s="103"/>
      <c r="D2" s="103"/>
      <c r="E2" s="103"/>
      <c r="F2" s="103"/>
      <c r="G2" s="103"/>
      <c r="H2" s="103"/>
      <c r="I2" s="103"/>
      <c r="J2" s="104"/>
    </row>
    <row r="3" spans="1:10">
      <c r="A3" s="105" t="s">
        <v>0</v>
      </c>
      <c r="B3" s="106"/>
      <c r="C3" s="106"/>
      <c r="D3" s="106"/>
      <c r="E3" s="107"/>
      <c r="F3" s="107"/>
      <c r="G3" s="107"/>
      <c r="H3" s="107"/>
      <c r="I3" s="107"/>
      <c r="J3" s="108"/>
    </row>
    <row r="4" spans="1:10">
      <c r="A4" s="109" t="s">
        <v>1</v>
      </c>
      <c r="B4" s="107"/>
      <c r="C4" s="108"/>
      <c r="D4" s="39"/>
      <c r="E4" s="40" t="s">
        <v>2</v>
      </c>
      <c r="F4" s="109" t="s">
        <v>3</v>
      </c>
      <c r="G4" s="107"/>
      <c r="H4" s="108"/>
      <c r="I4" s="39"/>
      <c r="J4" s="41" t="s">
        <v>2</v>
      </c>
    </row>
    <row r="5" spans="1:10">
      <c r="A5" s="42" t="s">
        <v>4</v>
      </c>
      <c r="B5" s="43"/>
      <c r="C5" s="44"/>
      <c r="D5" s="45"/>
      <c r="E5" s="46"/>
      <c r="F5" s="42"/>
      <c r="G5" s="43"/>
      <c r="H5" s="44"/>
      <c r="I5" s="47"/>
      <c r="J5" s="48"/>
    </row>
    <row r="6" spans="1:10">
      <c r="A6" s="49" t="s">
        <v>5</v>
      </c>
      <c r="B6" s="50"/>
      <c r="C6" s="51"/>
      <c r="D6" s="52">
        <v>22221</v>
      </c>
      <c r="E6" s="53"/>
      <c r="F6" s="30" t="s">
        <v>112</v>
      </c>
      <c r="G6" s="54"/>
      <c r="H6" s="55"/>
      <c r="I6" s="56"/>
      <c r="J6" s="6">
        <v>58987</v>
      </c>
    </row>
    <row r="7" spans="1:10">
      <c r="A7" s="49" t="s">
        <v>6</v>
      </c>
      <c r="B7" s="50"/>
      <c r="C7" s="51"/>
      <c r="D7" s="52">
        <v>253624</v>
      </c>
      <c r="E7" s="53"/>
      <c r="F7" s="30" t="s">
        <v>113</v>
      </c>
      <c r="G7" s="54"/>
      <c r="H7" s="55"/>
      <c r="I7" s="56"/>
      <c r="J7" s="6">
        <v>29000</v>
      </c>
    </row>
    <row r="8" spans="1:10">
      <c r="A8" s="49" t="s">
        <v>7</v>
      </c>
      <c r="B8" s="50"/>
      <c r="C8" s="51"/>
      <c r="D8" s="57">
        <v>9066985</v>
      </c>
      <c r="E8" s="53">
        <f>SUM(D6:D8)</f>
        <v>9342830</v>
      </c>
      <c r="F8" s="30" t="s">
        <v>114</v>
      </c>
      <c r="G8" s="54"/>
      <c r="H8" s="55"/>
      <c r="I8" s="56"/>
      <c r="J8" s="6">
        <v>29000</v>
      </c>
    </row>
    <row r="9" spans="1:10">
      <c r="A9" s="58"/>
      <c r="B9" s="59"/>
      <c r="C9" s="60"/>
      <c r="D9" s="61"/>
      <c r="E9" s="62"/>
      <c r="F9" s="30" t="s">
        <v>115</v>
      </c>
      <c r="G9" s="54"/>
      <c r="H9" s="55"/>
      <c r="I9" s="56"/>
      <c r="J9" s="6">
        <v>1035</v>
      </c>
    </row>
    <row r="10" spans="1:10">
      <c r="A10" s="49" t="s">
        <v>98</v>
      </c>
      <c r="B10" s="54"/>
      <c r="C10" s="55"/>
      <c r="D10" s="63"/>
      <c r="E10" s="6"/>
      <c r="F10" s="30" t="s">
        <v>116</v>
      </c>
      <c r="G10" s="54"/>
      <c r="H10" s="55"/>
      <c r="I10" s="56"/>
      <c r="J10" s="6">
        <v>2400</v>
      </c>
    </row>
    <row r="11" spans="1:10">
      <c r="A11" s="30" t="s">
        <v>99</v>
      </c>
      <c r="B11" s="54"/>
      <c r="C11" s="55"/>
      <c r="D11" s="63"/>
      <c r="E11" s="6">
        <v>886384</v>
      </c>
      <c r="F11" s="64" t="s">
        <v>117</v>
      </c>
      <c r="G11" s="65"/>
      <c r="H11" s="66"/>
      <c r="I11" s="56"/>
      <c r="J11" s="6">
        <v>47</v>
      </c>
    </row>
    <row r="12" spans="1:10">
      <c r="A12" s="30" t="s">
        <v>100</v>
      </c>
      <c r="B12" s="54"/>
      <c r="C12" s="55"/>
      <c r="D12" s="63"/>
      <c r="E12" s="6">
        <v>471499</v>
      </c>
      <c r="F12" s="30" t="s">
        <v>100</v>
      </c>
      <c r="G12" s="54"/>
      <c r="H12" s="55"/>
      <c r="I12" s="67"/>
      <c r="J12" s="6">
        <v>1833</v>
      </c>
    </row>
    <row r="13" spans="1:10">
      <c r="A13" s="30" t="s">
        <v>101</v>
      </c>
      <c r="B13" s="68"/>
      <c r="C13" s="69"/>
      <c r="D13" s="63"/>
      <c r="E13" s="6">
        <v>57732</v>
      </c>
      <c r="F13" s="30" t="s">
        <v>118</v>
      </c>
      <c r="G13" s="54"/>
      <c r="H13" s="55"/>
      <c r="I13" s="56"/>
      <c r="J13" s="6">
        <v>100</v>
      </c>
    </row>
    <row r="14" spans="1:10">
      <c r="A14" s="30" t="s">
        <v>102</v>
      </c>
      <c r="B14" s="54"/>
      <c r="C14" s="55"/>
      <c r="D14" s="63"/>
      <c r="E14" s="6">
        <v>67800</v>
      </c>
      <c r="F14" s="30" t="s">
        <v>119</v>
      </c>
      <c r="G14" s="54"/>
      <c r="H14" s="55"/>
      <c r="I14" s="56"/>
      <c r="J14" s="6">
        <v>2584890</v>
      </c>
    </row>
    <row r="15" spans="1:10">
      <c r="A15" s="30" t="s">
        <v>103</v>
      </c>
      <c r="B15" s="65"/>
      <c r="C15" s="66"/>
      <c r="D15" s="63"/>
      <c r="E15" s="6">
        <v>71000</v>
      </c>
      <c r="F15" s="30" t="s">
        <v>120</v>
      </c>
      <c r="G15" s="54"/>
      <c r="H15" s="55"/>
      <c r="I15" s="56"/>
      <c r="J15" s="6">
        <v>76598</v>
      </c>
    </row>
    <row r="16" spans="1:10">
      <c r="A16" s="30" t="s">
        <v>104</v>
      </c>
      <c r="B16" s="54"/>
      <c r="C16" s="55"/>
      <c r="D16" s="63"/>
      <c r="E16" s="6">
        <v>15115</v>
      </c>
      <c r="F16" s="30" t="s">
        <v>121</v>
      </c>
      <c r="G16" s="54"/>
      <c r="H16" s="55"/>
      <c r="I16" s="56"/>
      <c r="J16" s="6">
        <v>1925100</v>
      </c>
    </row>
    <row r="17" spans="1:10">
      <c r="A17" s="70" t="s">
        <v>105</v>
      </c>
      <c r="B17" s="71"/>
      <c r="C17" s="56"/>
      <c r="D17" s="63"/>
      <c r="E17" s="6">
        <v>724868</v>
      </c>
      <c r="F17" s="30" t="s">
        <v>122</v>
      </c>
      <c r="G17" s="54"/>
      <c r="H17" s="55"/>
      <c r="I17" s="56"/>
      <c r="J17" s="6">
        <v>2916468</v>
      </c>
    </row>
    <row r="18" spans="1:10">
      <c r="A18" s="70" t="s">
        <v>106</v>
      </c>
      <c r="B18" s="71"/>
      <c r="C18" s="56"/>
      <c r="D18" s="63"/>
      <c r="E18" s="6">
        <v>0</v>
      </c>
      <c r="F18" s="30"/>
      <c r="G18" s="54"/>
      <c r="H18" s="55"/>
      <c r="I18" s="56"/>
      <c r="J18" s="6"/>
    </row>
    <row r="19" spans="1:10">
      <c r="A19" s="72" t="s">
        <v>107</v>
      </c>
      <c r="B19" s="71"/>
      <c r="C19" s="56"/>
      <c r="D19" s="63"/>
      <c r="E19" s="6">
        <v>0</v>
      </c>
      <c r="F19" s="30"/>
      <c r="G19" s="54"/>
      <c r="H19" s="55"/>
      <c r="I19" s="73"/>
      <c r="J19" s="6"/>
    </row>
    <row r="20" spans="1:10">
      <c r="A20" s="70" t="s">
        <v>108</v>
      </c>
      <c r="B20" s="71"/>
      <c r="C20" s="56"/>
      <c r="D20" s="63"/>
      <c r="E20" s="6">
        <v>2671627</v>
      </c>
      <c r="F20" s="74" t="s">
        <v>8</v>
      </c>
      <c r="G20" s="54"/>
      <c r="H20" s="55"/>
      <c r="I20" s="63"/>
      <c r="J20" s="6"/>
    </row>
    <row r="21" spans="1:10">
      <c r="A21" s="30" t="s">
        <v>109</v>
      </c>
      <c r="B21" s="54"/>
      <c r="C21" s="55"/>
      <c r="D21" s="63"/>
      <c r="E21" s="6">
        <v>66000</v>
      </c>
      <c r="F21" s="49" t="s">
        <v>5</v>
      </c>
      <c r="G21" s="54"/>
      <c r="H21" s="55"/>
      <c r="I21" s="63">
        <v>14244</v>
      </c>
      <c r="J21" s="6"/>
    </row>
    <row r="22" spans="1:10">
      <c r="A22" s="30" t="s">
        <v>110</v>
      </c>
      <c r="B22" s="68"/>
      <c r="C22" s="69"/>
      <c r="D22" s="63"/>
      <c r="E22" s="6">
        <v>66000</v>
      </c>
      <c r="F22" s="49" t="s">
        <v>9</v>
      </c>
      <c r="G22" s="54"/>
      <c r="H22" s="55"/>
      <c r="I22" s="63">
        <v>548281</v>
      </c>
      <c r="J22" s="6"/>
    </row>
    <row r="23" spans="1:10">
      <c r="A23" s="30" t="s">
        <v>111</v>
      </c>
      <c r="B23" s="54"/>
      <c r="C23" s="55"/>
      <c r="D23" s="63"/>
      <c r="E23" s="6">
        <v>2959314</v>
      </c>
      <c r="F23" s="49" t="s">
        <v>123</v>
      </c>
      <c r="G23" s="65"/>
      <c r="H23" s="75"/>
      <c r="I23" s="63"/>
      <c r="J23" s="6"/>
    </row>
    <row r="24" spans="1:10">
      <c r="A24" s="65"/>
      <c r="B24" s="65"/>
      <c r="C24" s="66"/>
      <c r="D24" s="63"/>
      <c r="E24" s="6"/>
      <c r="F24" s="30" t="s">
        <v>124</v>
      </c>
      <c r="G24" s="54"/>
      <c r="H24" s="76">
        <v>2200000</v>
      </c>
      <c r="I24" s="77"/>
      <c r="J24" s="6"/>
    </row>
    <row r="25" spans="1:10">
      <c r="A25" s="65" t="s">
        <v>134</v>
      </c>
      <c r="B25" s="65"/>
      <c r="C25" s="66"/>
      <c r="D25" s="63"/>
      <c r="E25" s="6">
        <v>500000</v>
      </c>
      <c r="F25" s="30" t="s">
        <v>125</v>
      </c>
      <c r="G25" s="54"/>
      <c r="H25" s="76">
        <v>2012186</v>
      </c>
      <c r="I25" s="77"/>
      <c r="J25" s="6"/>
    </row>
    <row r="26" spans="1:10">
      <c r="A26" s="65"/>
      <c r="B26" s="65"/>
      <c r="C26" s="66"/>
      <c r="D26" s="63"/>
      <c r="E26" s="6"/>
      <c r="F26" s="30" t="s">
        <v>126</v>
      </c>
      <c r="G26" s="71"/>
      <c r="H26" s="63">
        <v>1000000</v>
      </c>
      <c r="I26" s="77"/>
      <c r="J26" s="6"/>
    </row>
    <row r="27" spans="1:10">
      <c r="A27" s="65"/>
      <c r="B27" s="65"/>
      <c r="C27" s="66"/>
      <c r="D27" s="63"/>
      <c r="E27" s="6"/>
      <c r="F27" s="30" t="s">
        <v>127</v>
      </c>
      <c r="G27" s="54"/>
      <c r="H27" s="63">
        <v>1000000</v>
      </c>
      <c r="I27" s="56"/>
      <c r="J27" s="6"/>
    </row>
    <row r="28" spans="1:10">
      <c r="A28" s="78"/>
      <c r="B28" s="68"/>
      <c r="C28" s="69"/>
      <c r="D28" s="63"/>
      <c r="E28" s="6"/>
      <c r="F28" s="30" t="s">
        <v>128</v>
      </c>
      <c r="G28" s="79"/>
      <c r="H28" s="80">
        <v>3000000</v>
      </c>
      <c r="I28" s="56"/>
      <c r="J28" s="6"/>
    </row>
    <row r="29" spans="1:10">
      <c r="A29" s="78"/>
      <c r="B29" s="68"/>
      <c r="C29" s="69"/>
      <c r="D29" s="63"/>
      <c r="E29" s="6"/>
      <c r="F29" s="30" t="s">
        <v>129</v>
      </c>
      <c r="G29" s="50"/>
      <c r="H29" s="80">
        <v>500000</v>
      </c>
      <c r="I29" s="81">
        <f>SUM(H24:H29)</f>
        <v>9712186</v>
      </c>
      <c r="J29" s="6">
        <f>SUM(I21:I29)</f>
        <v>10274711</v>
      </c>
    </row>
    <row r="30" spans="1:10">
      <c r="A30" s="30"/>
      <c r="B30" s="54"/>
      <c r="C30" s="55"/>
      <c r="D30" s="63"/>
      <c r="E30" s="6"/>
      <c r="F30" s="31"/>
      <c r="G30" s="54"/>
      <c r="H30" s="55"/>
      <c r="I30" s="56"/>
      <c r="J30" s="6"/>
    </row>
    <row r="31" spans="1:10">
      <c r="A31" s="82"/>
      <c r="B31" s="83"/>
      <c r="C31" s="84"/>
      <c r="D31" s="85"/>
      <c r="E31" s="6"/>
      <c r="F31" s="31"/>
      <c r="G31" s="54"/>
      <c r="H31" s="55"/>
      <c r="I31" s="56"/>
      <c r="J31" s="6"/>
    </row>
    <row r="32" spans="1:10">
      <c r="A32" s="64"/>
      <c r="B32" s="65"/>
      <c r="C32" s="66"/>
      <c r="D32" s="66"/>
      <c r="E32" s="24"/>
      <c r="F32" s="31"/>
      <c r="G32" s="54"/>
      <c r="H32" s="55"/>
      <c r="I32" s="67"/>
      <c r="J32" s="6"/>
    </row>
    <row r="33" spans="1:10" ht="15.75" thickBot="1">
      <c r="A33" s="86"/>
      <c r="B33" s="87"/>
      <c r="C33" s="88"/>
      <c r="D33" s="88"/>
      <c r="E33" s="89">
        <f>SUM(E5:E32)</f>
        <v>17900169</v>
      </c>
      <c r="F33" s="90"/>
      <c r="G33" s="91"/>
      <c r="H33" s="92"/>
      <c r="I33" s="93"/>
      <c r="J33" s="94">
        <f>SUM(J5:J32)</f>
        <v>17900169</v>
      </c>
    </row>
    <row r="34" spans="1:10" ht="15.75" thickTop="1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 spans="1:10">
      <c r="A35" s="31"/>
      <c r="B35" s="31"/>
      <c r="C35" s="31"/>
      <c r="D35" s="31"/>
      <c r="E35" s="31"/>
      <c r="F35" s="31"/>
      <c r="G35" s="95">
        <f>E33-J33</f>
        <v>0</v>
      </c>
      <c r="H35" s="31"/>
      <c r="I35" s="31"/>
      <c r="J35" s="31"/>
    </row>
    <row r="36" spans="1:10">
      <c r="A36" s="31"/>
      <c r="B36" s="31"/>
      <c r="C36" s="31"/>
      <c r="D36" s="31"/>
      <c r="E36" s="31"/>
      <c r="F36" s="31"/>
      <c r="G36" s="31"/>
      <c r="H36" s="31"/>
      <c r="I36" s="31"/>
      <c r="J36" s="31"/>
    </row>
    <row r="37" spans="1:10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 spans="1:10">
      <c r="D38" s="31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G24" sqref="G24"/>
    </sheetView>
  </sheetViews>
  <sheetFormatPr defaultRowHeight="15"/>
  <cols>
    <col min="1" max="1" width="14.28515625" bestFit="1" customWidth="1"/>
    <col min="2" max="2" width="22.7109375" bestFit="1" customWidth="1"/>
    <col min="4" max="4" width="14" bestFit="1" customWidth="1"/>
    <col min="5" max="5" width="0.28515625" customWidth="1"/>
    <col min="6" max="6" width="14.28515625" bestFit="1" customWidth="1"/>
    <col min="7" max="7" width="26.28515625" bestFit="1" customWidth="1"/>
    <col min="9" max="9" width="14.28515625" bestFit="1" customWidth="1"/>
  </cols>
  <sheetData>
    <row r="1" spans="1:9">
      <c r="A1" s="110" t="s">
        <v>97</v>
      </c>
      <c r="B1" s="111"/>
      <c r="C1" s="111"/>
      <c r="D1" s="111"/>
      <c r="E1" s="111"/>
      <c r="F1" s="111"/>
      <c r="G1" s="111"/>
      <c r="H1" s="111"/>
      <c r="I1" s="112"/>
    </row>
    <row r="2" spans="1:9">
      <c r="A2" s="113"/>
      <c r="B2" s="114"/>
      <c r="C2" s="114"/>
      <c r="D2" s="114"/>
      <c r="E2" s="114"/>
      <c r="F2" s="114"/>
      <c r="G2" s="114"/>
      <c r="H2" s="114"/>
      <c r="I2" s="115"/>
    </row>
    <row r="3" spans="1:9">
      <c r="A3" s="116" t="s">
        <v>10</v>
      </c>
      <c r="B3" s="117"/>
      <c r="C3" s="117"/>
      <c r="D3" s="117"/>
      <c r="E3" s="117"/>
      <c r="F3" s="117"/>
      <c r="G3" s="117"/>
      <c r="H3" s="117"/>
      <c r="I3" s="118"/>
    </row>
    <row r="4" spans="1:9">
      <c r="A4" s="97" t="s">
        <v>11</v>
      </c>
      <c r="B4" s="9" t="s">
        <v>12</v>
      </c>
      <c r="C4" s="10" t="s">
        <v>13</v>
      </c>
      <c r="D4" s="9" t="s">
        <v>14</v>
      </c>
      <c r="E4" s="9"/>
      <c r="F4" s="9" t="s">
        <v>11</v>
      </c>
      <c r="G4" s="9" t="s">
        <v>15</v>
      </c>
      <c r="H4" s="11" t="s">
        <v>13</v>
      </c>
      <c r="I4" s="9" t="s">
        <v>14</v>
      </c>
    </row>
    <row r="5" spans="1:9">
      <c r="A5" s="98">
        <v>13068527</v>
      </c>
      <c r="B5" s="8" t="s">
        <v>130</v>
      </c>
      <c r="C5" s="12" t="s">
        <v>16</v>
      </c>
      <c r="D5" s="3">
        <f>'BS-SCH'!E9</f>
        <v>15221925</v>
      </c>
      <c r="E5" s="8"/>
      <c r="F5" s="3">
        <v>22221</v>
      </c>
      <c r="G5" s="4" t="s">
        <v>5</v>
      </c>
      <c r="H5" s="12"/>
      <c r="I5" s="13">
        <f>'R&amp;P'!I21</f>
        <v>14244</v>
      </c>
    </row>
    <row r="6" spans="1:9">
      <c r="A6" s="98"/>
      <c r="B6" s="8"/>
      <c r="C6" s="12"/>
      <c r="D6" s="3"/>
      <c r="E6" s="8"/>
      <c r="F6" s="3"/>
      <c r="G6" s="4"/>
      <c r="H6" s="12"/>
      <c r="I6" s="13"/>
    </row>
    <row r="7" spans="1:9">
      <c r="A7" s="98">
        <v>454500</v>
      </c>
      <c r="B7" s="8" t="s">
        <v>18</v>
      </c>
      <c r="C7" s="12"/>
      <c r="D7" s="3">
        <f>'BS-SCH'!E16</f>
        <v>491500</v>
      </c>
      <c r="E7" s="8"/>
      <c r="F7" s="3">
        <v>253624</v>
      </c>
      <c r="G7" s="4" t="s">
        <v>17</v>
      </c>
      <c r="H7" s="12"/>
      <c r="I7" s="13">
        <f>'R&amp;P'!I22</f>
        <v>548281</v>
      </c>
    </row>
    <row r="8" spans="1:9">
      <c r="A8" s="98"/>
      <c r="B8" s="8"/>
      <c r="C8" s="12"/>
      <c r="D8" s="3"/>
      <c r="E8" s="8"/>
      <c r="F8" s="3"/>
      <c r="G8" s="4"/>
      <c r="H8" s="12"/>
      <c r="I8" s="13"/>
    </row>
    <row r="9" spans="1:9">
      <c r="A9" s="98">
        <v>20932</v>
      </c>
      <c r="B9" s="8" t="s">
        <v>21</v>
      </c>
      <c r="C9" s="12"/>
      <c r="D9" s="3">
        <f>'BS-SCH'!E39</f>
        <v>150515</v>
      </c>
      <c r="E9" s="8"/>
      <c r="F9" s="3">
        <v>9066985</v>
      </c>
      <c r="G9" s="4" t="s">
        <v>20</v>
      </c>
      <c r="H9" s="12"/>
      <c r="I9" s="13">
        <f>'R&amp;P'!I29</f>
        <v>9712186</v>
      </c>
    </row>
    <row r="10" spans="1:9">
      <c r="A10" s="98"/>
      <c r="B10" s="8"/>
      <c r="C10" s="12"/>
      <c r="D10" s="3"/>
      <c r="E10" s="8"/>
      <c r="F10" s="3"/>
      <c r="G10" s="4"/>
      <c r="H10" s="12"/>
      <c r="I10" s="13"/>
    </row>
    <row r="11" spans="1:9">
      <c r="B11" s="8" t="s">
        <v>136</v>
      </c>
      <c r="C11" s="12"/>
      <c r="D11" s="3">
        <f>'BS-SCH'!E23</f>
        <v>37000</v>
      </c>
      <c r="E11" s="8"/>
      <c r="F11" s="3">
        <v>500000</v>
      </c>
      <c r="G11" s="4" t="s">
        <v>131</v>
      </c>
      <c r="H11" s="12"/>
      <c r="I11" s="13">
        <f>F11</f>
        <v>500000</v>
      </c>
    </row>
    <row r="12" spans="1:9">
      <c r="B12" s="8"/>
      <c r="C12" s="12"/>
      <c r="D12" s="3"/>
      <c r="E12" s="8"/>
      <c r="F12" s="3"/>
      <c r="G12" s="4"/>
      <c r="H12" s="12"/>
      <c r="I12" s="13"/>
    </row>
    <row r="13" spans="1:9">
      <c r="B13" s="8"/>
      <c r="C13" s="12"/>
      <c r="D13" s="3"/>
      <c r="E13" s="8"/>
      <c r="F13" s="3">
        <v>500000</v>
      </c>
      <c r="G13" s="4" t="s">
        <v>132</v>
      </c>
      <c r="H13" s="12"/>
      <c r="I13" s="13">
        <f>'BS-SCH'!E50</f>
        <v>0</v>
      </c>
    </row>
    <row r="14" spans="1:9">
      <c r="B14" s="8"/>
      <c r="C14" s="12"/>
      <c r="D14" s="3"/>
      <c r="E14" s="8"/>
      <c r="F14" s="3"/>
      <c r="G14" s="4"/>
      <c r="H14" s="12"/>
      <c r="I14" s="13"/>
    </row>
    <row r="15" spans="1:9">
      <c r="A15" s="98"/>
      <c r="B15" s="8"/>
      <c r="C15" s="12"/>
      <c r="D15" s="3"/>
      <c r="E15" s="8"/>
      <c r="F15" s="3">
        <v>3201129</v>
      </c>
      <c r="G15" s="4" t="s">
        <v>23</v>
      </c>
      <c r="H15" s="12"/>
      <c r="I15" s="13">
        <f>'BS-SCH'!E31</f>
        <v>3201129</v>
      </c>
    </row>
    <row r="16" spans="1:9">
      <c r="A16" s="98"/>
      <c r="B16" s="8"/>
      <c r="C16" s="12"/>
      <c r="D16" s="3"/>
      <c r="E16" s="8"/>
      <c r="F16" s="3"/>
      <c r="G16" s="4"/>
      <c r="H16" s="12"/>
      <c r="I16" s="13"/>
    </row>
    <row r="17" spans="1:9">
      <c r="A17" s="98"/>
      <c r="B17" s="8"/>
      <c r="C17" s="12"/>
      <c r="D17" s="3"/>
      <c r="E17" s="8"/>
      <c r="F17" s="3"/>
      <c r="G17" s="4" t="s">
        <v>135</v>
      </c>
      <c r="H17" s="12"/>
      <c r="I17" s="13">
        <f>'BS-SCH'!E45</f>
        <v>1925100</v>
      </c>
    </row>
    <row r="18" spans="1:9">
      <c r="A18" s="98"/>
      <c r="B18" s="21"/>
      <c r="C18" s="12"/>
      <c r="D18" s="3"/>
      <c r="E18" s="8"/>
      <c r="F18" s="3"/>
      <c r="G18" s="4"/>
      <c r="H18" s="12"/>
      <c r="I18" s="13"/>
    </row>
    <row r="19" spans="1:9" ht="15.75" thickBot="1">
      <c r="A19" s="33">
        <f>SUM(A5:A18)</f>
        <v>13543959</v>
      </c>
      <c r="B19" s="1"/>
      <c r="C19" s="34"/>
      <c r="D19" s="33">
        <f>SUM(D5:D18)</f>
        <v>15900940</v>
      </c>
      <c r="E19" s="1"/>
      <c r="F19" s="33">
        <f>SUM(F5:F18)</f>
        <v>13543959</v>
      </c>
      <c r="G19" s="35"/>
      <c r="H19" s="34"/>
      <c r="I19" s="36">
        <f>SUM(I5:I18)</f>
        <v>15900940</v>
      </c>
    </row>
    <row r="20" spans="1:9" ht="15.75" thickTop="1"/>
    <row r="21" spans="1:9">
      <c r="D21" s="32"/>
    </row>
    <row r="22" spans="1:9">
      <c r="D22" s="32">
        <f>D19-I19</f>
        <v>0</v>
      </c>
    </row>
  </sheetData>
  <mergeCells count="2">
    <mergeCell ref="A1:I2"/>
    <mergeCell ref="A3:I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C7" sqref="C7"/>
    </sheetView>
  </sheetViews>
  <sheetFormatPr defaultRowHeight="15"/>
  <cols>
    <col min="1" max="1" width="13.28515625" bestFit="1" customWidth="1"/>
    <col min="2" max="2" width="23.28515625" bestFit="1" customWidth="1"/>
    <col min="4" max="4" width="14" bestFit="1" customWidth="1"/>
    <col min="5" max="5" width="9.140625" hidden="1" customWidth="1"/>
    <col min="6" max="7" width="13.28515625" bestFit="1" customWidth="1"/>
    <col min="9" max="9" width="13.28515625" bestFit="1" customWidth="1"/>
  </cols>
  <sheetData>
    <row r="1" spans="1:9">
      <c r="A1" s="119" t="s">
        <v>97</v>
      </c>
      <c r="B1" s="120"/>
      <c r="C1" s="120"/>
      <c r="D1" s="120"/>
      <c r="E1" s="120"/>
      <c r="F1" s="120"/>
      <c r="G1" s="120"/>
      <c r="H1" s="120"/>
      <c r="I1" s="121"/>
    </row>
    <row r="2" spans="1:9">
      <c r="A2" s="122"/>
      <c r="B2" s="123"/>
      <c r="C2" s="123"/>
      <c r="D2" s="123"/>
      <c r="E2" s="123"/>
      <c r="F2" s="123"/>
      <c r="G2" s="123"/>
      <c r="H2" s="123"/>
      <c r="I2" s="124"/>
    </row>
    <row r="3" spans="1:9">
      <c r="A3" s="116" t="s">
        <v>25</v>
      </c>
      <c r="B3" s="117"/>
      <c r="C3" s="117"/>
      <c r="D3" s="117"/>
      <c r="E3" s="117"/>
      <c r="F3" s="117"/>
      <c r="G3" s="117"/>
      <c r="H3" s="117"/>
      <c r="I3" s="118"/>
    </row>
    <row r="4" spans="1:9">
      <c r="A4" s="9" t="s">
        <v>11</v>
      </c>
      <c r="B4" s="9" t="s">
        <v>26</v>
      </c>
      <c r="C4" s="10" t="s">
        <v>13</v>
      </c>
      <c r="D4" s="9" t="s">
        <v>14</v>
      </c>
      <c r="E4" s="9"/>
      <c r="F4" s="9" t="s">
        <v>11</v>
      </c>
      <c r="G4" s="9" t="s">
        <v>27</v>
      </c>
      <c r="H4" s="11" t="s">
        <v>13</v>
      </c>
      <c r="I4" s="9" t="s">
        <v>14</v>
      </c>
    </row>
    <row r="5" spans="1:9">
      <c r="A5" s="98"/>
      <c r="B5" s="27"/>
      <c r="C5" s="12"/>
      <c r="D5" s="3">
        <f>'I&amp;E-SCH'!D24</f>
        <v>0</v>
      </c>
      <c r="E5" s="8"/>
      <c r="F5" s="3">
        <v>916901</v>
      </c>
      <c r="G5" s="4" t="s">
        <v>29</v>
      </c>
      <c r="H5" s="8"/>
      <c r="I5" s="13">
        <f>'I&amp;E-SCH'!D11</f>
        <v>1027031</v>
      </c>
    </row>
    <row r="6" spans="1:9">
      <c r="A6" s="98"/>
      <c r="B6" s="8"/>
      <c r="C6" s="12"/>
      <c r="D6" s="3"/>
      <c r="E6" s="8"/>
      <c r="F6" s="3"/>
      <c r="G6" s="4"/>
      <c r="H6" s="8"/>
      <c r="I6" s="13"/>
    </row>
    <row r="7" spans="1:9">
      <c r="A7" s="98">
        <v>47140</v>
      </c>
      <c r="B7" s="8" t="s">
        <v>31</v>
      </c>
      <c r="C7" s="12"/>
      <c r="D7" s="3">
        <f>'I&amp;E-SCH'!D32</f>
        <v>58987</v>
      </c>
      <c r="E7" s="8"/>
      <c r="F7" s="3">
        <v>533461</v>
      </c>
      <c r="G7" s="4" t="s">
        <v>32</v>
      </c>
      <c r="H7" s="8"/>
      <c r="I7" s="13">
        <f>'R&amp;P'!E17</f>
        <v>724868</v>
      </c>
    </row>
    <row r="8" spans="1:9">
      <c r="A8" s="98"/>
      <c r="B8" s="8"/>
      <c r="C8" s="12"/>
      <c r="D8" s="3"/>
      <c r="E8" s="8"/>
      <c r="F8" s="3"/>
      <c r="G8" s="4"/>
      <c r="H8" s="8"/>
      <c r="I8" s="13"/>
    </row>
    <row r="9" spans="1:9">
      <c r="A9" s="98">
        <v>2768795</v>
      </c>
      <c r="B9" s="8" t="s">
        <v>35</v>
      </c>
      <c r="C9" s="12"/>
      <c r="D9" s="3">
        <f>'I&amp;E-SCH'!D42</f>
        <v>82013</v>
      </c>
      <c r="E9" s="8"/>
      <c r="F9" s="3">
        <v>2695893</v>
      </c>
      <c r="G9" s="4" t="s">
        <v>33</v>
      </c>
      <c r="H9" s="8"/>
      <c r="I9" s="13">
        <f>'I&amp;E-SCH'!D16</f>
        <v>542499</v>
      </c>
    </row>
    <row r="10" spans="1:9">
      <c r="A10" s="98"/>
      <c r="B10" s="8"/>
      <c r="C10" s="12"/>
      <c r="D10" s="3"/>
      <c r="E10" s="8"/>
      <c r="F10" s="3"/>
      <c r="G10" s="4"/>
      <c r="H10" s="8"/>
      <c r="I10" s="13"/>
    </row>
    <row r="11" spans="1:9">
      <c r="A11" s="98">
        <f>F18-SUM(A5:A10)</f>
        <v>1330320</v>
      </c>
      <c r="B11" s="8" t="s">
        <v>42</v>
      </c>
      <c r="C11" s="12"/>
      <c r="D11" s="3">
        <f>I18-SUM(D5:D10)</f>
        <v>2153398</v>
      </c>
      <c r="E11" s="8"/>
      <c r="F11" s="3"/>
      <c r="H11" s="8"/>
      <c r="I11" s="13">
        <v>0</v>
      </c>
    </row>
    <row r="12" spans="1:9">
      <c r="A12" s="98"/>
      <c r="B12" s="8"/>
      <c r="C12" s="12"/>
      <c r="D12" s="3"/>
      <c r="E12" s="8"/>
      <c r="F12" s="3"/>
      <c r="G12" s="4"/>
      <c r="H12" s="8"/>
      <c r="I12" s="13"/>
    </row>
    <row r="13" spans="1:9">
      <c r="A13" s="98"/>
      <c r="B13" s="8"/>
      <c r="C13" s="12"/>
      <c r="D13" s="3">
        <f>'Dep-SCH'!G17</f>
        <v>0</v>
      </c>
      <c r="E13" s="8"/>
      <c r="F13" s="3"/>
      <c r="G13" s="4"/>
      <c r="H13" s="8"/>
      <c r="I13" s="13"/>
    </row>
    <row r="14" spans="1:9">
      <c r="A14" s="98"/>
      <c r="B14" s="8"/>
      <c r="C14" s="12"/>
      <c r="D14" s="3"/>
      <c r="E14" s="8"/>
      <c r="F14" s="3"/>
      <c r="G14" s="4"/>
      <c r="H14" s="8"/>
      <c r="I14" s="13"/>
    </row>
    <row r="15" spans="1:9">
      <c r="B15" s="8"/>
      <c r="C15" s="12"/>
      <c r="E15" s="8"/>
      <c r="F15" s="3"/>
      <c r="G15" s="4"/>
      <c r="H15" s="8"/>
      <c r="I15" s="13"/>
    </row>
    <row r="16" spans="1:9">
      <c r="A16" s="98"/>
      <c r="B16" s="8"/>
      <c r="C16" s="12"/>
      <c r="D16" s="3"/>
      <c r="E16" s="8"/>
      <c r="F16" s="3"/>
      <c r="G16" s="4"/>
      <c r="H16" s="8"/>
      <c r="I16" s="13"/>
    </row>
    <row r="17" spans="1:9">
      <c r="A17" s="98"/>
      <c r="B17" s="21"/>
      <c r="C17" s="12"/>
      <c r="D17" s="3"/>
      <c r="E17" s="8"/>
      <c r="F17" s="3"/>
      <c r="G17" s="4"/>
      <c r="H17" s="8"/>
      <c r="I17" s="13"/>
    </row>
    <row r="18" spans="1:9" ht="15.75" thickBot="1">
      <c r="A18" s="33">
        <f>SUM(A5:A17)</f>
        <v>4146255</v>
      </c>
      <c r="B18" s="1"/>
      <c r="C18" s="34"/>
      <c r="D18" s="33">
        <f>SUM(D5:D17)</f>
        <v>2294398</v>
      </c>
      <c r="E18" s="1"/>
      <c r="F18" s="33">
        <f>SUM(F5:F17)</f>
        <v>4146255</v>
      </c>
      <c r="G18" s="35"/>
      <c r="H18" s="1"/>
      <c r="I18" s="36">
        <f>SUM(I5:I17)</f>
        <v>2294398</v>
      </c>
    </row>
    <row r="19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2"/>
  <sheetViews>
    <sheetView topLeftCell="A37" workbookViewId="0">
      <selection activeCell="A46" sqref="A46"/>
    </sheetView>
  </sheetViews>
  <sheetFormatPr defaultRowHeight="15"/>
  <cols>
    <col min="2" max="2" width="38.5703125" bestFit="1" customWidth="1"/>
    <col min="3" max="3" width="18.28515625" customWidth="1"/>
    <col min="4" max="4" width="14.28515625" bestFit="1" customWidth="1"/>
    <col min="5" max="5" width="14" bestFit="1" customWidth="1"/>
  </cols>
  <sheetData>
    <row r="1" spans="1:5">
      <c r="A1" s="119" t="s">
        <v>97</v>
      </c>
      <c r="B1" s="120"/>
      <c r="C1" s="120"/>
      <c r="D1" s="120"/>
      <c r="E1" s="121"/>
    </row>
    <row r="2" spans="1:5">
      <c r="A2" s="122"/>
      <c r="B2" s="123"/>
      <c r="C2" s="123"/>
      <c r="D2" s="123"/>
      <c r="E2" s="124"/>
    </row>
    <row r="3" spans="1:5">
      <c r="A3" s="119" t="s">
        <v>43</v>
      </c>
      <c r="B3" s="120"/>
      <c r="C3" s="120"/>
      <c r="D3" s="120"/>
      <c r="E3" s="121"/>
    </row>
    <row r="4" spans="1:5">
      <c r="A4" s="122"/>
      <c r="B4" s="123"/>
      <c r="C4" s="123"/>
      <c r="D4" s="123"/>
      <c r="E4" s="124"/>
    </row>
    <row r="5" spans="1:5">
      <c r="A5" s="9" t="s">
        <v>44</v>
      </c>
      <c r="B5" s="9" t="s">
        <v>45</v>
      </c>
      <c r="C5" s="9"/>
      <c r="D5" s="9" t="s">
        <v>46</v>
      </c>
      <c r="E5" s="15" t="s">
        <v>46</v>
      </c>
    </row>
    <row r="6" spans="1:5">
      <c r="A6" s="8"/>
      <c r="B6" s="8"/>
      <c r="C6" s="8"/>
      <c r="D6" s="8"/>
      <c r="E6" s="5"/>
    </row>
    <row r="7" spans="1:5">
      <c r="A7" s="8" t="s">
        <v>16</v>
      </c>
      <c r="B7" s="16" t="s">
        <v>47</v>
      </c>
      <c r="C7" s="16"/>
      <c r="D7" s="3"/>
      <c r="E7" s="13"/>
    </row>
    <row r="8" spans="1:5">
      <c r="A8" s="8"/>
      <c r="B8" s="17" t="s">
        <v>48</v>
      </c>
      <c r="C8" s="17"/>
      <c r="D8" s="3">
        <f>BS!A5</f>
        <v>13068527</v>
      </c>
      <c r="E8" s="37"/>
    </row>
    <row r="9" spans="1:5">
      <c r="A9" s="8"/>
      <c r="B9" s="8" t="s">
        <v>49</v>
      </c>
      <c r="C9" s="8"/>
      <c r="D9" s="18">
        <f>'I&amp;E'!D11</f>
        <v>2153398</v>
      </c>
      <c r="E9" s="37">
        <f>D8+D9</f>
        <v>15221925</v>
      </c>
    </row>
    <row r="10" spans="1:5">
      <c r="A10" s="8"/>
      <c r="B10" s="8"/>
      <c r="C10" s="8"/>
      <c r="D10" s="3"/>
      <c r="E10" s="37"/>
    </row>
    <row r="11" spans="1:5">
      <c r="A11" s="8"/>
      <c r="B11" s="8"/>
      <c r="C11" s="8"/>
      <c r="D11" s="3"/>
      <c r="E11" s="37"/>
    </row>
    <row r="12" spans="1:5">
      <c r="A12" s="8" t="s">
        <v>19</v>
      </c>
      <c r="B12" s="16" t="s">
        <v>18</v>
      </c>
      <c r="C12" s="16"/>
      <c r="D12" s="3"/>
      <c r="E12" s="37"/>
    </row>
    <row r="13" spans="1:5">
      <c r="A13" s="8"/>
      <c r="B13" s="8" t="s">
        <v>52</v>
      </c>
      <c r="C13" s="8"/>
      <c r="D13" s="3">
        <f>BS!A7</f>
        <v>454500</v>
      </c>
      <c r="E13" s="37"/>
    </row>
    <row r="14" spans="1:5">
      <c r="A14" s="8"/>
      <c r="B14" s="8" t="s">
        <v>50</v>
      </c>
      <c r="C14" s="8"/>
      <c r="D14" s="18">
        <f>'R&amp;P'!E21</f>
        <v>66000</v>
      </c>
      <c r="E14" s="37"/>
    </row>
    <row r="15" spans="1:5">
      <c r="A15" s="8"/>
      <c r="B15" s="8"/>
      <c r="C15" s="8"/>
      <c r="D15" s="3">
        <f>D13+D14</f>
        <v>520500</v>
      </c>
      <c r="E15" s="37"/>
    </row>
    <row r="16" spans="1:5">
      <c r="A16" s="8"/>
      <c r="B16" s="8" t="s">
        <v>51</v>
      </c>
      <c r="C16" s="8"/>
      <c r="D16" s="18">
        <f>'R&amp;P'!J7</f>
        <v>29000</v>
      </c>
      <c r="E16" s="37">
        <f>D15-D16</f>
        <v>491500</v>
      </c>
    </row>
    <row r="17" spans="1:5">
      <c r="A17" s="8"/>
      <c r="B17" s="8"/>
      <c r="C17" s="8"/>
      <c r="D17" s="3"/>
      <c r="E17" s="37"/>
    </row>
    <row r="18" spans="1:5">
      <c r="A18" s="8"/>
      <c r="B18" s="8"/>
      <c r="C18" s="8"/>
      <c r="D18" s="3"/>
      <c r="E18" s="37"/>
    </row>
    <row r="19" spans="1:5">
      <c r="A19" s="8"/>
      <c r="B19" s="16" t="s">
        <v>136</v>
      </c>
      <c r="C19" s="16"/>
      <c r="D19" s="3"/>
      <c r="E19" s="37"/>
    </row>
    <row r="20" spans="1:5">
      <c r="A20" s="8"/>
      <c r="B20" s="8" t="s">
        <v>52</v>
      </c>
      <c r="C20" s="8"/>
      <c r="D20" s="3">
        <v>0</v>
      </c>
      <c r="E20" s="37"/>
    </row>
    <row r="21" spans="1:5">
      <c r="A21" s="8"/>
      <c r="B21" s="8" t="s">
        <v>50</v>
      </c>
      <c r="C21" s="8"/>
      <c r="D21" s="18">
        <f>'R&amp;P'!E22</f>
        <v>66000</v>
      </c>
      <c r="E21" s="37"/>
    </row>
    <row r="22" spans="1:5">
      <c r="A22" s="8"/>
      <c r="B22" s="8"/>
      <c r="C22" s="8"/>
      <c r="D22" s="3">
        <f>D20+D21</f>
        <v>66000</v>
      </c>
      <c r="E22" s="37"/>
    </row>
    <row r="23" spans="1:5">
      <c r="A23" s="8"/>
      <c r="B23" s="8" t="s">
        <v>51</v>
      </c>
      <c r="C23" s="8"/>
      <c r="D23" s="18">
        <f>'R&amp;P'!J8</f>
        <v>29000</v>
      </c>
      <c r="E23" s="37">
        <f>D22-D23</f>
        <v>37000</v>
      </c>
    </row>
    <row r="24" spans="1:5">
      <c r="A24" s="8"/>
      <c r="B24" s="8"/>
      <c r="C24" s="8"/>
      <c r="D24" s="3"/>
      <c r="E24" s="37"/>
    </row>
    <row r="25" spans="1:5">
      <c r="A25" s="8"/>
      <c r="B25" s="8"/>
      <c r="C25" s="8"/>
      <c r="D25" s="3"/>
      <c r="E25" s="37"/>
    </row>
    <row r="26" spans="1:5">
      <c r="A26" s="8" t="s">
        <v>24</v>
      </c>
      <c r="B26" s="16" t="s">
        <v>133</v>
      </c>
      <c r="C26" s="16"/>
      <c r="D26" s="3"/>
      <c r="E26" s="37"/>
    </row>
    <row r="27" spans="1:5">
      <c r="A27" s="8"/>
      <c r="B27" s="19"/>
      <c r="C27" s="19"/>
      <c r="D27" s="3"/>
      <c r="E27" s="37"/>
    </row>
    <row r="28" spans="1:5">
      <c r="A28" s="8"/>
      <c r="B28" s="8" t="s">
        <v>52</v>
      </c>
      <c r="C28" s="8"/>
      <c r="D28" s="3">
        <f>BS!F15</f>
        <v>3201129</v>
      </c>
      <c r="E28" s="37"/>
    </row>
    <row r="29" spans="1:5">
      <c r="A29" s="8"/>
      <c r="B29" s="8" t="s">
        <v>53</v>
      </c>
      <c r="C29" s="8"/>
      <c r="D29" s="18">
        <v>0</v>
      </c>
      <c r="E29" s="37"/>
    </row>
    <row r="30" spans="1:5">
      <c r="A30" s="8"/>
      <c r="B30" s="8"/>
      <c r="C30" s="8"/>
      <c r="D30" s="3">
        <f>D28+D29</f>
        <v>3201129</v>
      </c>
      <c r="E30" s="37"/>
    </row>
    <row r="31" spans="1:5">
      <c r="A31" s="8"/>
      <c r="B31" s="8" t="s">
        <v>54</v>
      </c>
      <c r="C31" s="8"/>
      <c r="D31" s="18">
        <v>0</v>
      </c>
      <c r="E31" s="37">
        <f>D30-D31</f>
        <v>3201129</v>
      </c>
    </row>
    <row r="32" spans="1:5">
      <c r="A32" s="8"/>
      <c r="B32" s="8"/>
      <c r="C32" s="8"/>
      <c r="D32" s="25"/>
      <c r="E32" s="37"/>
    </row>
    <row r="33" spans="1:5">
      <c r="A33" s="8" t="s">
        <v>22</v>
      </c>
      <c r="B33" s="16" t="s">
        <v>55</v>
      </c>
      <c r="C33" s="16"/>
      <c r="D33" s="3"/>
      <c r="E33" s="37"/>
    </row>
    <row r="34" spans="1:5">
      <c r="A34" s="8"/>
      <c r="B34" s="8" t="s">
        <v>4</v>
      </c>
      <c r="C34" s="8"/>
      <c r="D34" s="3">
        <f>BS!A9</f>
        <v>20932</v>
      </c>
      <c r="E34" s="37"/>
    </row>
    <row r="35" spans="1:5">
      <c r="A35" s="8"/>
      <c r="B35" s="7" t="s">
        <v>108</v>
      </c>
      <c r="C35" s="3">
        <f>'R&amp;P'!E20</f>
        <v>2671627</v>
      </c>
      <c r="D35" s="8"/>
      <c r="E35" s="37"/>
    </row>
    <row r="36" spans="1:5">
      <c r="A36" s="8"/>
      <c r="B36" s="2" t="s">
        <v>138</v>
      </c>
      <c r="C36" s="18">
        <f>'R&amp;P'!J14</f>
        <v>2584890</v>
      </c>
      <c r="D36" s="6">
        <f>C35-C36</f>
        <v>86737</v>
      </c>
      <c r="E36" s="37"/>
    </row>
    <row r="37" spans="1:5">
      <c r="A37" s="8"/>
      <c r="B37" s="2"/>
      <c r="C37" s="3"/>
      <c r="D37" s="6"/>
      <c r="E37" s="37"/>
    </row>
    <row r="38" spans="1:5">
      <c r="A38" s="8"/>
      <c r="B38" s="2" t="s">
        <v>111</v>
      </c>
      <c r="C38" s="6">
        <f>'R&amp;P'!E23</f>
        <v>2959314</v>
      </c>
      <c r="D38" s="8"/>
      <c r="E38" s="37"/>
    </row>
    <row r="39" spans="1:5">
      <c r="A39" s="8"/>
      <c r="B39" s="2" t="s">
        <v>137</v>
      </c>
      <c r="C39" s="18">
        <f>'R&amp;P'!J17</f>
        <v>2916468</v>
      </c>
      <c r="D39" s="20">
        <f>C38-C39</f>
        <v>42846</v>
      </c>
      <c r="E39" s="37">
        <f>SUM(D34:D39)</f>
        <v>150515</v>
      </c>
    </row>
    <row r="40" spans="1:5">
      <c r="A40" s="8"/>
      <c r="B40" s="8"/>
      <c r="C40" s="8"/>
      <c r="D40" s="6"/>
      <c r="E40" s="37"/>
    </row>
    <row r="41" spans="1:5">
      <c r="A41" s="8"/>
      <c r="B41" s="96" t="s">
        <v>135</v>
      </c>
      <c r="C41" s="96"/>
      <c r="D41" s="6"/>
      <c r="E41" s="37"/>
    </row>
    <row r="42" spans="1:5">
      <c r="A42" s="8"/>
      <c r="B42" s="4"/>
      <c r="C42" s="4"/>
      <c r="D42" s="6"/>
      <c r="E42" s="37"/>
    </row>
    <row r="43" spans="1:5">
      <c r="A43" s="8"/>
      <c r="B43" s="2" t="s">
        <v>121</v>
      </c>
      <c r="C43" s="2"/>
      <c r="D43" s="3">
        <f>'R&amp;P'!J16</f>
        <v>1925100</v>
      </c>
      <c r="E43" s="37"/>
    </row>
    <row r="44" spans="1:5">
      <c r="A44" s="8"/>
      <c r="B44" s="4"/>
      <c r="C44" s="4"/>
      <c r="D44" s="6"/>
      <c r="E44" s="37"/>
    </row>
    <row r="45" spans="1:5">
      <c r="A45" s="8"/>
      <c r="B45" s="4"/>
      <c r="C45" s="4"/>
      <c r="D45" s="20"/>
      <c r="E45" s="37">
        <f>SUM(D43:D45)</f>
        <v>1925100</v>
      </c>
    </row>
    <row r="46" spans="1:5">
      <c r="A46" s="8"/>
      <c r="B46" s="96" t="s">
        <v>132</v>
      </c>
      <c r="C46" s="96"/>
      <c r="D46" s="6"/>
      <c r="E46" s="37"/>
    </row>
    <row r="47" spans="1:5">
      <c r="A47" s="8"/>
      <c r="B47" s="8" t="s">
        <v>52</v>
      </c>
      <c r="C47" s="8"/>
      <c r="D47" s="6">
        <f>BS!F13</f>
        <v>500000</v>
      </c>
      <c r="E47" s="37"/>
    </row>
    <row r="48" spans="1:5">
      <c r="A48" s="8"/>
      <c r="B48" s="8" t="s">
        <v>53</v>
      </c>
      <c r="C48" s="8"/>
      <c r="D48" s="20">
        <v>0</v>
      </c>
      <c r="E48" s="37"/>
    </row>
    <row r="49" spans="1:5">
      <c r="A49" s="8"/>
      <c r="B49" s="8"/>
      <c r="C49" s="8"/>
      <c r="D49" s="6">
        <f>D47+D48</f>
        <v>500000</v>
      </c>
      <c r="E49" s="37"/>
    </row>
    <row r="50" spans="1:5">
      <c r="A50" s="8"/>
      <c r="B50" s="8" t="s">
        <v>54</v>
      </c>
      <c r="C50" s="8"/>
      <c r="D50" s="18">
        <f>'R&amp;P'!E25</f>
        <v>500000</v>
      </c>
      <c r="E50" s="37">
        <f>D49-D50</f>
        <v>0</v>
      </c>
    </row>
    <row r="51" spans="1:5">
      <c r="A51" s="8"/>
      <c r="B51" s="8"/>
      <c r="C51" s="8"/>
      <c r="D51" s="3"/>
      <c r="E51" s="37"/>
    </row>
    <row r="52" spans="1:5">
      <c r="A52" s="21"/>
      <c r="B52" s="21"/>
      <c r="C52" s="21"/>
      <c r="D52" s="18"/>
      <c r="E52" s="38"/>
    </row>
  </sheetData>
  <mergeCells count="2">
    <mergeCell ref="A1:E2"/>
    <mergeCell ref="A3:E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5"/>
  <sheetViews>
    <sheetView topLeftCell="A25" workbookViewId="0">
      <selection activeCell="H37" sqref="H37"/>
    </sheetView>
  </sheetViews>
  <sheetFormatPr defaultRowHeight="15"/>
  <cols>
    <col min="2" max="2" width="30.5703125" bestFit="1" customWidth="1"/>
    <col min="3" max="4" width="13.28515625" bestFit="1" customWidth="1"/>
  </cols>
  <sheetData>
    <row r="1" spans="1:6">
      <c r="A1" s="119" t="s">
        <v>97</v>
      </c>
      <c r="B1" s="120"/>
      <c r="C1" s="120"/>
      <c r="D1" s="121"/>
    </row>
    <row r="2" spans="1:6">
      <c r="A2" s="122"/>
      <c r="B2" s="123"/>
      <c r="C2" s="123"/>
      <c r="D2" s="124"/>
    </row>
    <row r="3" spans="1:6">
      <c r="A3" s="119" t="s">
        <v>56</v>
      </c>
      <c r="B3" s="120"/>
      <c r="C3" s="120"/>
      <c r="D3" s="121"/>
    </row>
    <row r="4" spans="1:6">
      <c r="A4" s="122"/>
      <c r="B4" s="123"/>
      <c r="C4" s="123"/>
      <c r="D4" s="124"/>
    </row>
    <row r="5" spans="1:6">
      <c r="A5" s="9" t="s">
        <v>44</v>
      </c>
      <c r="B5" s="9" t="s">
        <v>45</v>
      </c>
      <c r="C5" s="9" t="s">
        <v>46</v>
      </c>
      <c r="D5" s="15" t="s">
        <v>46</v>
      </c>
    </row>
    <row r="6" spans="1:6">
      <c r="A6" s="8"/>
      <c r="B6" s="8"/>
      <c r="C6" s="3"/>
      <c r="D6" s="13"/>
    </row>
    <row r="7" spans="1:6">
      <c r="A7" s="8" t="s">
        <v>30</v>
      </c>
      <c r="B7" s="16" t="s">
        <v>29</v>
      </c>
      <c r="C7" s="3"/>
      <c r="D7" s="13"/>
      <c r="F7" s="2"/>
    </row>
    <row r="8" spans="1:6">
      <c r="A8" s="8"/>
      <c r="B8" s="17" t="s">
        <v>57</v>
      </c>
      <c r="C8" s="3">
        <f>'R&amp;P'!E14</f>
        <v>67800</v>
      </c>
      <c r="D8" s="13"/>
    </row>
    <row r="9" spans="1:6">
      <c r="A9" s="8"/>
      <c r="B9" s="23" t="s">
        <v>58</v>
      </c>
      <c r="C9" s="3">
        <f>'R&amp;P'!E13+'R&amp;P'!E16</f>
        <v>72847</v>
      </c>
      <c r="D9" s="13"/>
      <c r="F9" s="2"/>
    </row>
    <row r="10" spans="1:6">
      <c r="A10" s="8"/>
      <c r="B10" s="2" t="s">
        <v>99</v>
      </c>
      <c r="C10" s="3">
        <f>'R&amp;P'!E11</f>
        <v>886384</v>
      </c>
      <c r="D10" s="13"/>
    </row>
    <row r="11" spans="1:6">
      <c r="A11" s="8"/>
      <c r="B11" s="4"/>
      <c r="C11" s="18">
        <v>0</v>
      </c>
      <c r="D11" s="13">
        <f>SUM(C8:C11)</f>
        <v>1027031</v>
      </c>
      <c r="F11" s="2"/>
    </row>
    <row r="12" spans="1:6">
      <c r="A12" s="8"/>
      <c r="B12" s="8"/>
      <c r="C12" s="3"/>
      <c r="D12" s="13"/>
    </row>
    <row r="13" spans="1:6">
      <c r="A13" s="8" t="s">
        <v>34</v>
      </c>
      <c r="B13" s="16" t="s">
        <v>33</v>
      </c>
      <c r="C13" s="3"/>
      <c r="D13" s="13"/>
    </row>
    <row r="14" spans="1:6">
      <c r="A14" s="8"/>
      <c r="B14" s="30" t="s">
        <v>103</v>
      </c>
      <c r="C14" s="3">
        <f>'R&amp;P'!E15</f>
        <v>71000</v>
      </c>
      <c r="D14" s="13"/>
    </row>
    <row r="15" spans="1:6">
      <c r="A15" s="8"/>
      <c r="B15" s="2" t="s">
        <v>100</v>
      </c>
      <c r="C15" s="3">
        <f>'R&amp;P'!E12</f>
        <v>471499</v>
      </c>
      <c r="D15" s="13"/>
    </row>
    <row r="16" spans="1:6">
      <c r="A16" s="8"/>
      <c r="B16" s="8"/>
      <c r="C16" s="18">
        <v>0</v>
      </c>
      <c r="D16" s="13">
        <f>SUM(C14:C16)</f>
        <v>542499</v>
      </c>
    </row>
    <row r="17" spans="1:4">
      <c r="A17" s="8"/>
      <c r="B17" s="8"/>
      <c r="C17" s="3"/>
      <c r="D17" s="13"/>
    </row>
    <row r="18" spans="1:4">
      <c r="A18" s="8" t="s">
        <v>28</v>
      </c>
      <c r="B18" s="16" t="s">
        <v>59</v>
      </c>
      <c r="C18" s="3"/>
      <c r="D18" s="13"/>
    </row>
    <row r="19" spans="1:4">
      <c r="A19" s="8"/>
      <c r="B19" s="4" t="s">
        <v>60</v>
      </c>
      <c r="C19" s="3">
        <v>0</v>
      </c>
      <c r="D19" s="13"/>
    </row>
    <row r="20" spans="1:4">
      <c r="A20" s="8"/>
      <c r="B20" s="8" t="s">
        <v>61</v>
      </c>
      <c r="C20" s="3">
        <v>0</v>
      </c>
      <c r="D20" s="13"/>
    </row>
    <row r="21" spans="1:4">
      <c r="A21" s="8"/>
      <c r="B21" s="8" t="s">
        <v>62</v>
      </c>
      <c r="C21" s="3">
        <v>0</v>
      </c>
      <c r="D21" s="13"/>
    </row>
    <row r="22" spans="1:4">
      <c r="A22" s="8"/>
      <c r="B22" s="8" t="s">
        <v>63</v>
      </c>
      <c r="C22" s="3">
        <v>0</v>
      </c>
      <c r="D22" s="13"/>
    </row>
    <row r="23" spans="1:4">
      <c r="A23" s="8"/>
      <c r="B23" s="4" t="s">
        <v>64</v>
      </c>
      <c r="C23" s="3">
        <v>0</v>
      </c>
      <c r="D23" s="13"/>
    </row>
    <row r="24" spans="1:4">
      <c r="A24" s="8"/>
      <c r="B24" s="8" t="s">
        <v>65</v>
      </c>
      <c r="C24" s="18">
        <v>0</v>
      </c>
      <c r="D24" s="13">
        <f>SUM(C19:C24)</f>
        <v>0</v>
      </c>
    </row>
    <row r="25" spans="1:4">
      <c r="A25" s="8"/>
      <c r="B25" s="8"/>
      <c r="C25" s="3"/>
      <c r="D25" s="13"/>
    </row>
    <row r="26" spans="1:4">
      <c r="A26" s="8" t="s">
        <v>36</v>
      </c>
      <c r="B26" s="16" t="s">
        <v>31</v>
      </c>
      <c r="C26" s="3"/>
      <c r="D26" s="13"/>
    </row>
    <row r="27" spans="1:4">
      <c r="A27" s="8"/>
      <c r="B27" s="8" t="s">
        <v>112</v>
      </c>
      <c r="C27" s="3">
        <f>'R&amp;P'!J6</f>
        <v>58987</v>
      </c>
      <c r="D27" s="13"/>
    </row>
    <row r="28" spans="1:4">
      <c r="A28" s="8"/>
      <c r="B28" s="8" t="s">
        <v>66</v>
      </c>
      <c r="C28" s="3"/>
      <c r="D28" s="13"/>
    </row>
    <row r="29" spans="1:4">
      <c r="A29" s="8"/>
      <c r="B29" s="8" t="s">
        <v>67</v>
      </c>
      <c r="C29" s="3">
        <v>0</v>
      </c>
      <c r="D29" s="13"/>
    </row>
    <row r="30" spans="1:4">
      <c r="A30" s="8"/>
      <c r="B30" s="8" t="s">
        <v>68</v>
      </c>
      <c r="C30" s="3">
        <v>0</v>
      </c>
      <c r="D30" s="13"/>
    </row>
    <row r="31" spans="1:4">
      <c r="A31" s="8"/>
      <c r="B31" s="8" t="s">
        <v>69</v>
      </c>
      <c r="C31" s="3">
        <v>0</v>
      </c>
      <c r="D31" s="13"/>
    </row>
    <row r="32" spans="1:4">
      <c r="A32" s="8"/>
      <c r="B32" s="8" t="s">
        <v>70</v>
      </c>
      <c r="C32" s="18">
        <v>0</v>
      </c>
      <c r="D32" s="13">
        <f>SUM(C27:C32)</f>
        <v>58987</v>
      </c>
    </row>
    <row r="33" spans="1:4">
      <c r="A33" s="8"/>
      <c r="B33" s="8"/>
      <c r="C33" s="3"/>
      <c r="D33" s="13"/>
    </row>
    <row r="34" spans="1:4">
      <c r="A34" s="8" t="s">
        <v>38</v>
      </c>
      <c r="B34" s="16" t="s">
        <v>35</v>
      </c>
      <c r="C34" s="3"/>
      <c r="D34" s="13"/>
    </row>
    <row r="35" spans="1:4">
      <c r="A35" s="8"/>
      <c r="B35" s="2"/>
      <c r="C35" s="3"/>
      <c r="D35" s="13"/>
    </row>
    <row r="36" spans="1:4">
      <c r="A36" s="8"/>
      <c r="B36" s="2" t="s">
        <v>115</v>
      </c>
      <c r="C36" s="3">
        <f>'R&amp;P'!J9</f>
        <v>1035</v>
      </c>
      <c r="D36" s="13"/>
    </row>
    <row r="37" spans="1:4">
      <c r="A37" s="8"/>
      <c r="B37" s="2" t="s">
        <v>116</v>
      </c>
      <c r="C37" s="3">
        <f>'R&amp;P'!J10</f>
        <v>2400</v>
      </c>
      <c r="D37" s="13"/>
    </row>
    <row r="38" spans="1:4">
      <c r="A38" s="8"/>
      <c r="B38" s="4" t="s">
        <v>117</v>
      </c>
      <c r="C38" s="3">
        <f>'R&amp;P'!J11</f>
        <v>47</v>
      </c>
      <c r="D38" s="13"/>
    </row>
    <row r="39" spans="1:4">
      <c r="A39" s="8"/>
      <c r="B39" s="2" t="s">
        <v>100</v>
      </c>
      <c r="C39" s="3">
        <f>'R&amp;P'!J12</f>
        <v>1833</v>
      </c>
      <c r="D39" s="13"/>
    </row>
    <row r="40" spans="1:4">
      <c r="A40" s="8"/>
      <c r="B40" s="2" t="s">
        <v>118</v>
      </c>
      <c r="C40" s="3">
        <f>'R&amp;P'!J13</f>
        <v>100</v>
      </c>
      <c r="D40" s="13"/>
    </row>
    <row r="41" spans="1:4">
      <c r="A41" s="8"/>
      <c r="B41" s="2" t="s">
        <v>120</v>
      </c>
      <c r="C41" s="3">
        <f>'R&amp;P'!J15</f>
        <v>76598</v>
      </c>
      <c r="D41" s="13"/>
    </row>
    <row r="42" spans="1:4">
      <c r="A42" s="8"/>
      <c r="B42" s="8"/>
      <c r="C42" s="18">
        <v>0</v>
      </c>
      <c r="D42" s="13">
        <f>SUM(C35:C42)</f>
        <v>82013</v>
      </c>
    </row>
    <row r="43" spans="1:4">
      <c r="A43" s="8"/>
      <c r="B43" s="8"/>
      <c r="C43" s="3"/>
      <c r="D43" s="13"/>
    </row>
    <row r="44" spans="1:4">
      <c r="A44" s="8" t="s">
        <v>38</v>
      </c>
      <c r="B44" s="16" t="s">
        <v>37</v>
      </c>
      <c r="C44" s="3"/>
      <c r="D44" s="13"/>
    </row>
    <row r="45" spans="1:4">
      <c r="A45" s="8"/>
      <c r="B45" s="8" t="s">
        <v>71</v>
      </c>
      <c r="C45" s="3">
        <v>0</v>
      </c>
      <c r="D45" s="13"/>
    </row>
    <row r="46" spans="1:4">
      <c r="A46" s="8"/>
      <c r="B46" s="24" t="s">
        <v>72</v>
      </c>
      <c r="C46" s="3">
        <v>0</v>
      </c>
      <c r="D46" s="13"/>
    </row>
    <row r="47" spans="1:4">
      <c r="A47" s="8"/>
      <c r="B47" s="4" t="s">
        <v>73</v>
      </c>
      <c r="C47" s="3">
        <v>0</v>
      </c>
      <c r="D47" s="13"/>
    </row>
    <row r="48" spans="1:4">
      <c r="A48" s="8"/>
      <c r="B48" s="5" t="s">
        <v>74</v>
      </c>
      <c r="C48" s="22">
        <v>0</v>
      </c>
      <c r="D48" s="13">
        <f>SUM(C45:C48)</f>
        <v>0</v>
      </c>
    </row>
    <row r="49" spans="1:4">
      <c r="A49" s="8"/>
      <c r="B49" s="5"/>
      <c r="C49" s="25"/>
      <c r="D49" s="13"/>
    </row>
    <row r="50" spans="1:4">
      <c r="A50" s="8" t="s">
        <v>40</v>
      </c>
      <c r="B50" s="26" t="s">
        <v>39</v>
      </c>
      <c r="C50" s="3"/>
      <c r="D50" s="13"/>
    </row>
    <row r="51" spans="1:4">
      <c r="A51" s="8"/>
      <c r="B51" s="5" t="s">
        <v>75</v>
      </c>
      <c r="C51" s="3">
        <v>0</v>
      </c>
      <c r="D51" s="13"/>
    </row>
    <row r="52" spans="1:4">
      <c r="A52" s="8"/>
      <c r="B52" s="5" t="s">
        <v>76</v>
      </c>
      <c r="C52" s="3">
        <v>0</v>
      </c>
      <c r="D52" s="13"/>
    </row>
    <row r="53" spans="1:4">
      <c r="A53" s="8"/>
      <c r="B53" s="5" t="s">
        <v>77</v>
      </c>
      <c r="C53" s="3">
        <v>0</v>
      </c>
      <c r="D53" s="13"/>
    </row>
    <row r="54" spans="1:4">
      <c r="A54" s="8"/>
      <c r="B54" s="5" t="s">
        <v>78</v>
      </c>
      <c r="C54" s="3">
        <v>0</v>
      </c>
      <c r="D54" s="13">
        <f>SUM(C51:C54)</f>
        <v>0</v>
      </c>
    </row>
    <row r="55" spans="1:4">
      <c r="A55" s="21"/>
      <c r="B55" s="21"/>
      <c r="C55" s="18"/>
      <c r="D55" s="18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N11" sqref="N11"/>
    </sheetView>
  </sheetViews>
  <sheetFormatPr defaultRowHeight="15"/>
  <cols>
    <col min="1" max="1" width="23.5703125" bestFit="1" customWidth="1"/>
  </cols>
  <sheetData>
    <row r="1" spans="1:8">
      <c r="A1" s="119" t="s">
        <v>97</v>
      </c>
      <c r="B1" s="120"/>
      <c r="C1" s="120"/>
      <c r="D1" s="120"/>
      <c r="E1" s="120"/>
      <c r="F1" s="120"/>
      <c r="G1" s="120"/>
      <c r="H1" s="121"/>
    </row>
    <row r="2" spans="1:8">
      <c r="A2" s="122"/>
      <c r="B2" s="123"/>
      <c r="C2" s="123"/>
      <c r="D2" s="123"/>
      <c r="E2" s="123"/>
      <c r="F2" s="123"/>
      <c r="G2" s="123"/>
      <c r="H2" s="124"/>
    </row>
    <row r="3" spans="1:8">
      <c r="A3" s="125" t="s">
        <v>79</v>
      </c>
      <c r="B3" s="126"/>
      <c r="C3" s="126"/>
      <c r="D3" s="126"/>
      <c r="E3" s="126"/>
      <c r="F3" s="126"/>
      <c r="G3" s="126"/>
      <c r="H3" s="127"/>
    </row>
    <row r="4" spans="1:8" ht="45">
      <c r="A4" s="27" t="s">
        <v>80</v>
      </c>
      <c r="B4" s="28" t="s">
        <v>81</v>
      </c>
      <c r="C4" s="27" t="s">
        <v>82</v>
      </c>
      <c r="D4" s="27" t="s">
        <v>83</v>
      </c>
      <c r="E4" s="27" t="s">
        <v>84</v>
      </c>
      <c r="F4" s="128" t="s">
        <v>41</v>
      </c>
      <c r="G4" s="128"/>
      <c r="H4" s="28" t="s">
        <v>85</v>
      </c>
    </row>
    <row r="5" spans="1:8">
      <c r="A5" s="21"/>
      <c r="B5" s="21"/>
      <c r="C5" s="21"/>
      <c r="D5" s="21"/>
      <c r="E5" s="21"/>
      <c r="F5" s="9" t="s">
        <v>86</v>
      </c>
      <c r="G5" s="9" t="s">
        <v>2</v>
      </c>
      <c r="H5" s="21"/>
    </row>
    <row r="6" spans="1:8">
      <c r="A6" s="8" t="s">
        <v>87</v>
      </c>
      <c r="B6" s="3">
        <v>0</v>
      </c>
      <c r="C6" s="3">
        <v>0</v>
      </c>
      <c r="D6" s="3">
        <v>0</v>
      </c>
      <c r="E6" s="3">
        <v>0</v>
      </c>
      <c r="F6" s="8"/>
      <c r="G6" s="3">
        <v>0</v>
      </c>
      <c r="H6" s="3">
        <v>0</v>
      </c>
    </row>
    <row r="7" spans="1:8">
      <c r="A7" s="8" t="s">
        <v>88</v>
      </c>
      <c r="B7" s="3">
        <v>0</v>
      </c>
      <c r="C7" s="3">
        <v>0</v>
      </c>
      <c r="D7" s="3">
        <v>0</v>
      </c>
      <c r="E7" s="3">
        <v>0</v>
      </c>
      <c r="F7" s="8"/>
      <c r="G7" s="3">
        <v>0</v>
      </c>
      <c r="H7" s="3">
        <v>0</v>
      </c>
    </row>
    <row r="8" spans="1:8">
      <c r="A8" s="8" t="s">
        <v>89</v>
      </c>
      <c r="B8" s="3">
        <v>0</v>
      </c>
      <c r="C8" s="3">
        <v>0</v>
      </c>
      <c r="D8" s="3">
        <v>0</v>
      </c>
      <c r="E8" s="3">
        <v>0</v>
      </c>
      <c r="F8" s="8"/>
      <c r="G8" s="3">
        <v>0</v>
      </c>
      <c r="H8" s="3">
        <v>0</v>
      </c>
    </row>
    <row r="9" spans="1:8">
      <c r="A9" s="8" t="s">
        <v>90</v>
      </c>
      <c r="B9" s="3">
        <v>0</v>
      </c>
      <c r="C9" s="3">
        <v>0</v>
      </c>
      <c r="D9" s="3">
        <v>0</v>
      </c>
      <c r="E9" s="3">
        <v>0</v>
      </c>
      <c r="F9" s="8"/>
      <c r="G9" s="3">
        <v>0</v>
      </c>
      <c r="H9" s="3">
        <v>0</v>
      </c>
    </row>
    <row r="10" spans="1:8">
      <c r="A10" s="8" t="s">
        <v>91</v>
      </c>
      <c r="B10" s="3">
        <v>0</v>
      </c>
      <c r="C10" s="3">
        <v>0</v>
      </c>
      <c r="D10" s="3">
        <v>0</v>
      </c>
      <c r="E10" s="3">
        <v>0</v>
      </c>
      <c r="F10" s="8"/>
      <c r="G10" s="3">
        <v>0</v>
      </c>
      <c r="H10" s="3">
        <v>0</v>
      </c>
    </row>
    <row r="11" spans="1:8">
      <c r="A11" s="8" t="s">
        <v>92</v>
      </c>
      <c r="B11" s="3">
        <v>0</v>
      </c>
      <c r="C11" s="3">
        <v>0</v>
      </c>
      <c r="D11" s="3">
        <v>0</v>
      </c>
      <c r="E11" s="3">
        <v>0</v>
      </c>
      <c r="F11" s="8"/>
      <c r="G11" s="3">
        <v>0</v>
      </c>
      <c r="H11" s="3">
        <v>0</v>
      </c>
    </row>
    <row r="12" spans="1:8">
      <c r="A12" s="8" t="s">
        <v>93</v>
      </c>
      <c r="B12" s="3">
        <v>0</v>
      </c>
      <c r="C12" s="3">
        <v>0</v>
      </c>
      <c r="D12" s="3">
        <v>0</v>
      </c>
      <c r="E12" s="3">
        <v>0</v>
      </c>
      <c r="F12" s="8"/>
      <c r="G12" s="3">
        <v>0</v>
      </c>
      <c r="H12" s="3">
        <v>0</v>
      </c>
    </row>
    <row r="13" spans="1:8">
      <c r="A13" s="8" t="s">
        <v>94</v>
      </c>
      <c r="B13" s="3">
        <v>0</v>
      </c>
      <c r="C13" s="3">
        <v>0</v>
      </c>
      <c r="D13" s="3">
        <v>0</v>
      </c>
      <c r="E13" s="3">
        <v>0</v>
      </c>
      <c r="F13" s="8"/>
      <c r="G13" s="3">
        <v>0</v>
      </c>
      <c r="H13" s="3">
        <v>0</v>
      </c>
    </row>
    <row r="14" spans="1:8">
      <c r="A14" s="8" t="s">
        <v>95</v>
      </c>
      <c r="B14" s="3">
        <v>0</v>
      </c>
      <c r="C14" s="3">
        <v>0</v>
      </c>
      <c r="D14" s="3">
        <v>0</v>
      </c>
      <c r="E14" s="3">
        <v>0</v>
      </c>
      <c r="F14" s="8"/>
      <c r="G14" s="3">
        <v>0</v>
      </c>
      <c r="H14" s="3">
        <v>0</v>
      </c>
    </row>
    <row r="15" spans="1:8">
      <c r="A15" s="8" t="s">
        <v>96</v>
      </c>
      <c r="B15" s="3">
        <v>0</v>
      </c>
      <c r="C15" s="3">
        <v>0</v>
      </c>
      <c r="D15" s="3">
        <v>0</v>
      </c>
      <c r="E15" s="3">
        <v>0</v>
      </c>
      <c r="F15" s="8"/>
      <c r="G15" s="3">
        <v>0</v>
      </c>
      <c r="H15" s="3">
        <v>0</v>
      </c>
    </row>
    <row r="16" spans="1:8">
      <c r="A16" s="8"/>
      <c r="B16" s="3"/>
      <c r="C16" s="3"/>
      <c r="D16" s="3"/>
      <c r="E16" s="3"/>
      <c r="F16" s="8"/>
      <c r="G16" s="3"/>
      <c r="H16" s="3"/>
    </row>
    <row r="17" spans="1:8">
      <c r="A17" s="21"/>
      <c r="B17" s="14">
        <f>SUM(B6:B16)</f>
        <v>0</v>
      </c>
      <c r="C17" s="29">
        <f>SUM(C6:C16)</f>
        <v>0</v>
      </c>
      <c r="D17" s="29">
        <f>SUM(D6:D16)</f>
        <v>0</v>
      </c>
      <c r="E17" s="29">
        <f>SUM(E6:E16)</f>
        <v>0</v>
      </c>
      <c r="F17" s="15"/>
      <c r="G17" s="14">
        <f>SUM(G6:G16)</f>
        <v>0</v>
      </c>
      <c r="H17" s="29">
        <f>SUM(H6:H16)</f>
        <v>0</v>
      </c>
    </row>
  </sheetData>
  <mergeCells count="3">
    <mergeCell ref="A1:H2"/>
    <mergeCell ref="A3:H3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BS-SCH</vt:lpstr>
      <vt:lpstr>I&amp;E-SCH</vt:lpstr>
      <vt:lpstr>Dep-SCH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2014-07-04T10:29:36Z</dcterms:modified>
</cp:coreProperties>
</file>